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\Desktop\RD_ZP\"/>
    </mc:Choice>
  </mc:AlternateContent>
  <xr:revisionPtr revIDLastSave="0" documentId="13_ncr:1_{F3DF2EB5-4ED9-41B2-AC52-D823BDF89E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H42" i="1"/>
  <c r="G42" i="1"/>
  <c r="H41" i="1"/>
  <c r="G41" i="1"/>
  <c r="H38" i="1" l="1"/>
  <c r="H39" i="1"/>
  <c r="G38" i="1"/>
  <c r="G39" i="1"/>
  <c r="G40" i="1"/>
  <c r="H35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37" i="1"/>
  <c r="H40" i="1"/>
  <c r="H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G37" i="1"/>
  <c r="G8" i="1"/>
  <c r="H43" i="1" l="1"/>
  <c r="G35" i="1"/>
  <c r="G43" i="1" s="1"/>
</calcChain>
</file>

<file path=xl/sharedStrings.xml><?xml version="1.0" encoding="utf-8"?>
<sst xmlns="http://schemas.openxmlformats.org/spreadsheetml/2006/main" count="85" uniqueCount="51">
  <si>
    <t>ZAP. ŠT.</t>
  </si>
  <si>
    <t>PONUDNIK:</t>
  </si>
  <si>
    <t>NAZIV NAROČNIKA</t>
  </si>
  <si>
    <t>Dom Petra Uzarja Tržič</t>
  </si>
  <si>
    <t>Dom upokojencev Nova Gorica</t>
  </si>
  <si>
    <t>Dom starejših Logatec</t>
  </si>
  <si>
    <t>Dom Dr. Janka Benedika Radovljica</t>
  </si>
  <si>
    <t>Varstveno delovni center Tončke Hočevar</t>
  </si>
  <si>
    <t>Dom ob Savinji Celje</t>
  </si>
  <si>
    <t>Varstveno delovni center Novo mesto</t>
  </si>
  <si>
    <t>Dom starejših občanov Ajdovščina</t>
  </si>
  <si>
    <t>ZUDV Dornava</t>
  </si>
  <si>
    <t xml:space="preserve">DUO Impoljca </t>
  </si>
  <si>
    <t>Dom starejših občanov Krško</t>
  </si>
  <si>
    <t>CUDV Radovljica</t>
  </si>
  <si>
    <t>CSS Škofja Loka</t>
  </si>
  <si>
    <t>Dom starejših občanov Ljubljana Vič Rudnik</t>
  </si>
  <si>
    <t>Dom počitka Mengeš</t>
  </si>
  <si>
    <t>CUDV Dobrna</t>
  </si>
  <si>
    <t>Dom starejših občanov Tezno</t>
  </si>
  <si>
    <t>Dom starejših občanov Kamnik</t>
  </si>
  <si>
    <t>Lambrechtov dom Slovenske Konjice</t>
  </si>
  <si>
    <t>Dom upokojencev Idrija</t>
  </si>
  <si>
    <t>Dom starejših občanov Ljubljana Bežigrad</t>
  </si>
  <si>
    <t>Dom starejših Lendava</t>
  </si>
  <si>
    <t>Dom upokojencev Franc Salamon Trbovlje</t>
  </si>
  <si>
    <t>Dom starejših občanov Ljutomer</t>
  </si>
  <si>
    <t>Dom starejših občanov Fužine</t>
  </si>
  <si>
    <t>Dom Dr. Jožeta Potrča Poljčane</t>
  </si>
  <si>
    <t>Dom upokojencev Domžale</t>
  </si>
  <si>
    <t>Dom upokojencev Ptuj</t>
  </si>
  <si>
    <t>Dom starejših Šentjur</t>
  </si>
  <si>
    <t>CIRIUS Vipava</t>
  </si>
  <si>
    <t>Enota (EM)</t>
  </si>
  <si>
    <t>1 kWh</t>
  </si>
  <si>
    <t>Cena na enoto v EUR               brez DDV (1 kWh)</t>
  </si>
  <si>
    <t>Cena na enoto v EUR                 z DDV (1 kWh)</t>
  </si>
  <si>
    <t xml:space="preserve">Cena na ocenjeno količino v EUR brez DDV          </t>
  </si>
  <si>
    <t xml:space="preserve">Cena na ocenjeno količino v EUR z DDV          </t>
  </si>
  <si>
    <t>Zavod Usmiljenk</t>
  </si>
  <si>
    <t>Skupaj</t>
  </si>
  <si>
    <t xml:space="preserve">Datum: </t>
  </si>
  <si>
    <t xml:space="preserve">Žig in podpis odgovorne osebe ponudnika: </t>
  </si>
  <si>
    <t xml:space="preserve">Ponudbena cena ne vključuje stroškov uporabe omrežij (omrežnine), trošarine za ZP, okoljske dajatve za onesnaževanje zraka z emisijami CO2, dodatka za povečanje energetske učinkovitosti ter prispevka za OVE in SPTE. </t>
  </si>
  <si>
    <t>OKVIRNA KOLIČINA ZA OBDOBJE od                        1. 8. 2026 do 31. 7. 2028 (24 mesecev)</t>
  </si>
  <si>
    <t>Ponudbena cena na enoto (brez in z DDV) zemeljskega plina mora biti zaokrožena na pet (5) decimalnih mest.</t>
  </si>
  <si>
    <t>Dom starejših občanov Polde Eberl-Jamski Izlake</t>
  </si>
  <si>
    <t>Socialno Varstveni Zavod Vitadom</t>
  </si>
  <si>
    <t>4.640.918</t>
  </si>
  <si>
    <t>Dom upokojencev Šmarje pri Jelšah</t>
  </si>
  <si>
    <t>Dom upokojencev Center,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</si>
</sst>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9" fillId="2" borderId="0" xfId="0" applyFont="1" applyFill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0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/>
    </xf>
    <xf numFmtId="165" fontId="6" fillId="0" borderId="1" xfId="0" applyNumberFormat="1" applyFont="1" applyBorder="1"/>
    <xf numFmtId="164" fontId="11" fillId="0" borderId="1" xfId="0" applyNumberFormat="1" applyFont="1" applyBorder="1"/>
    <xf numFmtId="0" fontId="6" fillId="0" borderId="1" xfId="0" applyFont="1" applyBorder="1"/>
    <xf numFmtId="0" fontId="11" fillId="0" borderId="0" xfId="0" applyFont="1"/>
    <xf numFmtId="0" fontId="6" fillId="0" borderId="0" xfId="0" applyFont="1"/>
    <xf numFmtId="3" fontId="12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0" borderId="1" xfId="1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</cellXfs>
  <cellStyles count="2">
    <cellStyle name="Navadno" xfId="0" builtinId="0"/>
    <cellStyle name="Navadno 2" xfId="1" xr:uid="{2317CFDB-6536-4671-8947-4DC755842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89" zoomScaleNormal="89" workbookViewId="0">
      <selection activeCell="F8" sqref="F8"/>
    </sheetView>
  </sheetViews>
  <sheetFormatPr defaultRowHeight="14.4" x14ac:dyDescent="0.3"/>
  <cols>
    <col min="1" max="1" width="8.6640625" customWidth="1"/>
    <col min="2" max="2" width="53.33203125" customWidth="1"/>
    <col min="3" max="3" width="23.88671875" customWidth="1"/>
    <col min="4" max="4" width="9.21875" customWidth="1"/>
    <col min="5" max="5" width="26.21875" customWidth="1"/>
    <col min="6" max="6" width="25.5546875" customWidth="1"/>
    <col min="7" max="7" width="26.5546875" customWidth="1"/>
    <col min="8" max="8" width="25.88671875" customWidth="1"/>
    <col min="9" max="14" width="15.5546875" customWidth="1"/>
  </cols>
  <sheetData>
    <row r="1" spans="1:8" ht="18" x14ac:dyDescent="0.35">
      <c r="A1" s="5"/>
      <c r="B1" s="5"/>
      <c r="C1" s="5"/>
      <c r="D1" s="5"/>
      <c r="E1" s="6"/>
      <c r="F1" s="6"/>
    </row>
    <row r="2" spans="1:8" x14ac:dyDescent="0.3">
      <c r="A2" s="4"/>
      <c r="B2" s="4"/>
      <c r="C2" s="4"/>
      <c r="D2" s="4"/>
    </row>
    <row r="3" spans="1:8" x14ac:dyDescent="0.3">
      <c r="A3" s="4"/>
      <c r="B3" s="13" t="s">
        <v>1</v>
      </c>
      <c r="C3" s="14"/>
      <c r="D3" s="14"/>
      <c r="E3" s="15"/>
      <c r="F3" s="15"/>
    </row>
    <row r="4" spans="1:8" x14ac:dyDescent="0.3">
      <c r="A4" s="4"/>
      <c r="B4" s="13"/>
      <c r="C4" s="14"/>
      <c r="D4" s="14"/>
      <c r="E4" s="15"/>
      <c r="F4" s="15"/>
    </row>
    <row r="5" spans="1:8" x14ac:dyDescent="0.3">
      <c r="A5" s="4"/>
      <c r="B5" s="13"/>
      <c r="C5" s="14"/>
      <c r="D5" s="16"/>
      <c r="E5" s="15"/>
      <c r="F5" s="15"/>
    </row>
    <row r="6" spans="1:8" x14ac:dyDescent="0.3">
      <c r="B6" s="17"/>
      <c r="C6" s="15"/>
      <c r="D6" s="15"/>
      <c r="E6" s="15"/>
      <c r="F6" s="15"/>
    </row>
    <row r="7" spans="1:8" ht="87.6" customHeight="1" x14ac:dyDescent="0.3">
      <c r="A7" s="1" t="s">
        <v>0</v>
      </c>
      <c r="B7" s="12" t="s">
        <v>2</v>
      </c>
      <c r="C7" s="2" t="s">
        <v>44</v>
      </c>
      <c r="D7" s="2" t="s">
        <v>33</v>
      </c>
      <c r="E7" s="3" t="s">
        <v>35</v>
      </c>
      <c r="F7" s="3" t="s">
        <v>36</v>
      </c>
      <c r="G7" s="7" t="s">
        <v>37</v>
      </c>
      <c r="H7" s="7" t="s">
        <v>38</v>
      </c>
    </row>
    <row r="8" spans="1:8" x14ac:dyDescent="0.3">
      <c r="A8" s="20">
        <v>1</v>
      </c>
      <c r="B8" s="32" t="s">
        <v>3</v>
      </c>
      <c r="C8" s="27">
        <v>2251282</v>
      </c>
      <c r="D8" s="20" t="s">
        <v>34</v>
      </c>
      <c r="E8" s="21"/>
      <c r="F8" s="21"/>
      <c r="G8" s="22">
        <f>C8*E8</f>
        <v>0</v>
      </c>
      <c r="H8" s="22">
        <f>C8*F8</f>
        <v>0</v>
      </c>
    </row>
    <row r="9" spans="1:8" x14ac:dyDescent="0.3">
      <c r="A9" s="20">
        <v>2</v>
      </c>
      <c r="B9" s="32" t="s">
        <v>4</v>
      </c>
      <c r="C9" s="28">
        <v>1382920</v>
      </c>
      <c r="D9" s="20" t="s">
        <v>34</v>
      </c>
      <c r="E9" s="21"/>
      <c r="F9" s="21"/>
      <c r="G9" s="22">
        <f t="shared" ref="G9:G42" si="0">C9*E9</f>
        <v>0</v>
      </c>
      <c r="H9" s="22">
        <f t="shared" ref="H9:H42" si="1">C9*F9</f>
        <v>0</v>
      </c>
    </row>
    <row r="10" spans="1:8" x14ac:dyDescent="0.3">
      <c r="A10" s="20">
        <v>3</v>
      </c>
      <c r="B10" s="32" t="s">
        <v>5</v>
      </c>
      <c r="C10" s="28">
        <v>2336262</v>
      </c>
      <c r="D10" s="20" t="s">
        <v>34</v>
      </c>
      <c r="E10" s="21"/>
      <c r="F10" s="21"/>
      <c r="G10" s="22">
        <f t="shared" si="0"/>
        <v>0</v>
      </c>
      <c r="H10" s="22">
        <f t="shared" si="1"/>
        <v>0</v>
      </c>
    </row>
    <row r="11" spans="1:8" x14ac:dyDescent="0.3">
      <c r="A11" s="20">
        <v>4</v>
      </c>
      <c r="B11" s="32" t="s">
        <v>6</v>
      </c>
      <c r="C11" s="26">
        <v>3033540</v>
      </c>
      <c r="D11" s="20" t="s">
        <v>34</v>
      </c>
      <c r="E11" s="21"/>
      <c r="F11" s="21"/>
      <c r="G11" s="22">
        <f t="shared" si="0"/>
        <v>0</v>
      </c>
      <c r="H11" s="22">
        <f t="shared" si="1"/>
        <v>0</v>
      </c>
    </row>
    <row r="12" spans="1:8" x14ac:dyDescent="0.3">
      <c r="A12" s="20">
        <v>5</v>
      </c>
      <c r="B12" s="32" t="s">
        <v>7</v>
      </c>
      <c r="C12" s="26">
        <v>416306</v>
      </c>
      <c r="D12" s="20" t="s">
        <v>34</v>
      </c>
      <c r="E12" s="21"/>
      <c r="F12" s="21"/>
      <c r="G12" s="22">
        <f t="shared" si="0"/>
        <v>0</v>
      </c>
      <c r="H12" s="22">
        <f t="shared" si="1"/>
        <v>0</v>
      </c>
    </row>
    <row r="13" spans="1:8" x14ac:dyDescent="0.3">
      <c r="A13" s="20">
        <v>6</v>
      </c>
      <c r="B13" s="32" t="s">
        <v>8</v>
      </c>
      <c r="C13" s="26">
        <v>4300000</v>
      </c>
      <c r="D13" s="20" t="s">
        <v>34</v>
      </c>
      <c r="E13" s="21"/>
      <c r="F13" s="21"/>
      <c r="G13" s="22">
        <f t="shared" si="0"/>
        <v>0</v>
      </c>
      <c r="H13" s="22">
        <f t="shared" si="1"/>
        <v>0</v>
      </c>
    </row>
    <row r="14" spans="1:8" x14ac:dyDescent="0.3">
      <c r="A14" s="20">
        <v>7</v>
      </c>
      <c r="B14" s="32" t="s">
        <v>9</v>
      </c>
      <c r="C14" s="26">
        <v>560850</v>
      </c>
      <c r="D14" s="20" t="s">
        <v>34</v>
      </c>
      <c r="E14" s="21"/>
      <c r="F14" s="21"/>
      <c r="G14" s="22">
        <f t="shared" si="0"/>
        <v>0</v>
      </c>
      <c r="H14" s="22">
        <f t="shared" si="1"/>
        <v>0</v>
      </c>
    </row>
    <row r="15" spans="1:8" x14ac:dyDescent="0.3">
      <c r="A15" s="20">
        <v>8</v>
      </c>
      <c r="B15" s="32" t="s">
        <v>10</v>
      </c>
      <c r="C15" s="26">
        <v>73118</v>
      </c>
      <c r="D15" s="20" t="s">
        <v>34</v>
      </c>
      <c r="E15" s="21"/>
      <c r="F15" s="21"/>
      <c r="G15" s="22">
        <f t="shared" si="0"/>
        <v>0</v>
      </c>
      <c r="H15" s="22">
        <f t="shared" si="1"/>
        <v>0</v>
      </c>
    </row>
    <row r="16" spans="1:8" x14ac:dyDescent="0.3">
      <c r="A16" s="20">
        <v>9</v>
      </c>
      <c r="B16" s="32" t="s">
        <v>11</v>
      </c>
      <c r="C16" s="26">
        <v>246446</v>
      </c>
      <c r="D16" s="20" t="s">
        <v>34</v>
      </c>
      <c r="E16" s="21"/>
      <c r="F16" s="21"/>
      <c r="G16" s="22">
        <f t="shared" si="0"/>
        <v>0</v>
      </c>
      <c r="H16" s="22">
        <f t="shared" si="1"/>
        <v>0</v>
      </c>
    </row>
    <row r="17" spans="1:8" x14ac:dyDescent="0.3">
      <c r="A17" s="20">
        <v>10</v>
      </c>
      <c r="B17" s="33" t="s">
        <v>12</v>
      </c>
      <c r="C17" s="26">
        <v>882000</v>
      </c>
      <c r="D17" s="20" t="s">
        <v>34</v>
      </c>
      <c r="E17" s="21"/>
      <c r="F17" s="21"/>
      <c r="G17" s="22">
        <f t="shared" si="0"/>
        <v>0</v>
      </c>
      <c r="H17" s="22">
        <f t="shared" si="1"/>
        <v>0</v>
      </c>
    </row>
    <row r="18" spans="1:8" x14ac:dyDescent="0.3">
      <c r="A18" s="20">
        <v>11</v>
      </c>
      <c r="B18" s="32" t="s">
        <v>13</v>
      </c>
      <c r="C18" s="26">
        <v>2228000</v>
      </c>
      <c r="D18" s="20" t="s">
        <v>34</v>
      </c>
      <c r="E18" s="21"/>
      <c r="F18" s="21"/>
      <c r="G18" s="22">
        <f t="shared" si="0"/>
        <v>0</v>
      </c>
      <c r="H18" s="22">
        <f t="shared" si="1"/>
        <v>0</v>
      </c>
    </row>
    <row r="19" spans="1:8" x14ac:dyDescent="0.3">
      <c r="A19" s="20">
        <v>12</v>
      </c>
      <c r="B19" s="33" t="s">
        <v>14</v>
      </c>
      <c r="C19" s="28">
        <v>638398</v>
      </c>
      <c r="D19" s="20" t="s">
        <v>34</v>
      </c>
      <c r="E19" s="21"/>
      <c r="F19" s="21"/>
      <c r="G19" s="22">
        <f t="shared" si="0"/>
        <v>0</v>
      </c>
      <c r="H19" s="22">
        <f t="shared" si="1"/>
        <v>0</v>
      </c>
    </row>
    <row r="20" spans="1:8" x14ac:dyDescent="0.3">
      <c r="A20" s="20">
        <v>13</v>
      </c>
      <c r="B20" s="33" t="s">
        <v>15</v>
      </c>
      <c r="C20" s="29">
        <v>1847762</v>
      </c>
      <c r="D20" s="20" t="s">
        <v>34</v>
      </c>
      <c r="E20" s="21"/>
      <c r="F20" s="21"/>
      <c r="G20" s="22">
        <f t="shared" si="0"/>
        <v>0</v>
      </c>
      <c r="H20" s="22">
        <f t="shared" si="1"/>
        <v>0</v>
      </c>
    </row>
    <row r="21" spans="1:8" x14ac:dyDescent="0.3">
      <c r="A21" s="20">
        <v>14</v>
      </c>
      <c r="B21" s="32" t="s">
        <v>16</v>
      </c>
      <c r="C21" s="30" t="s">
        <v>48</v>
      </c>
      <c r="D21" s="20" t="s">
        <v>34</v>
      </c>
      <c r="E21" s="21"/>
      <c r="F21" s="21"/>
      <c r="G21" s="22">
        <f t="shared" si="0"/>
        <v>0</v>
      </c>
      <c r="H21" s="22">
        <f t="shared" si="1"/>
        <v>0</v>
      </c>
    </row>
    <row r="22" spans="1:8" x14ac:dyDescent="0.3">
      <c r="A22" s="20">
        <v>15</v>
      </c>
      <c r="B22" s="32" t="s">
        <v>17</v>
      </c>
      <c r="C22" s="26">
        <v>3034000</v>
      </c>
      <c r="D22" s="20" t="s">
        <v>34</v>
      </c>
      <c r="E22" s="21"/>
      <c r="F22" s="21"/>
      <c r="G22" s="22">
        <f t="shared" si="0"/>
        <v>0</v>
      </c>
      <c r="H22" s="22">
        <f t="shared" si="1"/>
        <v>0</v>
      </c>
    </row>
    <row r="23" spans="1:8" x14ac:dyDescent="0.3">
      <c r="A23" s="20">
        <v>16</v>
      </c>
      <c r="B23" s="33" t="s">
        <v>39</v>
      </c>
      <c r="C23" s="26">
        <v>665648</v>
      </c>
      <c r="D23" s="20" t="s">
        <v>34</v>
      </c>
      <c r="E23" s="21"/>
      <c r="F23" s="21"/>
      <c r="G23" s="22">
        <f t="shared" si="0"/>
        <v>0</v>
      </c>
      <c r="H23" s="22">
        <f t="shared" si="1"/>
        <v>0</v>
      </c>
    </row>
    <row r="24" spans="1:8" x14ac:dyDescent="0.3">
      <c r="A24" s="20">
        <v>17</v>
      </c>
      <c r="B24" s="33" t="s">
        <v>18</v>
      </c>
      <c r="C24" s="26">
        <v>81342</v>
      </c>
      <c r="D24" s="20" t="s">
        <v>34</v>
      </c>
      <c r="E24" s="21"/>
      <c r="F24" s="21"/>
      <c r="G24" s="22">
        <f t="shared" si="0"/>
        <v>0</v>
      </c>
      <c r="H24" s="22">
        <f t="shared" si="1"/>
        <v>0</v>
      </c>
    </row>
    <row r="25" spans="1:8" x14ac:dyDescent="0.3">
      <c r="A25" s="20">
        <v>18</v>
      </c>
      <c r="B25" s="32" t="s">
        <v>19</v>
      </c>
      <c r="C25" s="26">
        <v>2041386</v>
      </c>
      <c r="D25" s="20" t="s">
        <v>34</v>
      </c>
      <c r="E25" s="21"/>
      <c r="F25" s="21"/>
      <c r="G25" s="22">
        <f t="shared" si="0"/>
        <v>0</v>
      </c>
      <c r="H25" s="22">
        <f t="shared" si="1"/>
        <v>0</v>
      </c>
    </row>
    <row r="26" spans="1:8" x14ac:dyDescent="0.3">
      <c r="A26" s="20">
        <v>19</v>
      </c>
      <c r="B26" s="32" t="s">
        <v>20</v>
      </c>
      <c r="C26" s="26">
        <v>2302482</v>
      </c>
      <c r="D26" s="20" t="s">
        <v>34</v>
      </c>
      <c r="E26" s="21"/>
      <c r="F26" s="21"/>
      <c r="G26" s="22">
        <f t="shared" si="0"/>
        <v>0</v>
      </c>
      <c r="H26" s="22">
        <f t="shared" si="1"/>
        <v>0</v>
      </c>
    </row>
    <row r="27" spans="1:8" x14ac:dyDescent="0.3">
      <c r="A27" s="20">
        <v>20</v>
      </c>
      <c r="B27" s="32" t="s">
        <v>21</v>
      </c>
      <c r="C27" s="28">
        <v>1750226</v>
      </c>
      <c r="D27" s="20" t="s">
        <v>34</v>
      </c>
      <c r="E27" s="21"/>
      <c r="F27" s="21"/>
      <c r="G27" s="22">
        <f t="shared" si="0"/>
        <v>0</v>
      </c>
      <c r="H27" s="22">
        <f t="shared" si="1"/>
        <v>0</v>
      </c>
    </row>
    <row r="28" spans="1:8" x14ac:dyDescent="0.3">
      <c r="A28" s="20">
        <v>21</v>
      </c>
      <c r="B28" s="32" t="s">
        <v>22</v>
      </c>
      <c r="C28" s="26">
        <v>2467038</v>
      </c>
      <c r="D28" s="20" t="s">
        <v>34</v>
      </c>
      <c r="E28" s="21"/>
      <c r="F28" s="21"/>
      <c r="G28" s="22">
        <f t="shared" si="0"/>
        <v>0</v>
      </c>
      <c r="H28" s="22">
        <f t="shared" si="1"/>
        <v>0</v>
      </c>
    </row>
    <row r="29" spans="1:8" x14ac:dyDescent="0.3">
      <c r="A29" s="20">
        <v>22</v>
      </c>
      <c r="B29" s="32" t="s">
        <v>23</v>
      </c>
      <c r="C29" s="26">
        <v>500000</v>
      </c>
      <c r="D29" s="20" t="s">
        <v>34</v>
      </c>
      <c r="E29" s="21"/>
      <c r="F29" s="21"/>
      <c r="G29" s="22">
        <f t="shared" si="0"/>
        <v>0</v>
      </c>
      <c r="H29" s="22">
        <f t="shared" si="1"/>
        <v>0</v>
      </c>
    </row>
    <row r="30" spans="1:8" x14ac:dyDescent="0.3">
      <c r="A30" s="20">
        <v>23</v>
      </c>
      <c r="B30" s="32" t="s">
        <v>24</v>
      </c>
      <c r="C30" s="26">
        <v>1129601.3999999999</v>
      </c>
      <c r="D30" s="20" t="s">
        <v>34</v>
      </c>
      <c r="E30" s="21"/>
      <c r="F30" s="21"/>
      <c r="G30" s="22">
        <f t="shared" si="0"/>
        <v>0</v>
      </c>
      <c r="H30" s="22">
        <f t="shared" si="1"/>
        <v>0</v>
      </c>
    </row>
    <row r="31" spans="1:8" x14ac:dyDescent="0.3">
      <c r="A31" s="20">
        <v>24</v>
      </c>
      <c r="B31" s="32" t="s">
        <v>25</v>
      </c>
      <c r="C31" s="26">
        <v>1695778</v>
      </c>
      <c r="D31" s="20" t="s">
        <v>34</v>
      </c>
      <c r="E31" s="21"/>
      <c r="F31" s="21"/>
      <c r="G31" s="22">
        <f t="shared" si="0"/>
        <v>0</v>
      </c>
      <c r="H31" s="22">
        <f t="shared" si="1"/>
        <v>0</v>
      </c>
    </row>
    <row r="32" spans="1:8" x14ac:dyDescent="0.3">
      <c r="A32" s="20">
        <v>25</v>
      </c>
      <c r="B32" s="32" t="s">
        <v>26</v>
      </c>
      <c r="C32" s="26">
        <v>1465838</v>
      </c>
      <c r="D32" s="20" t="s">
        <v>34</v>
      </c>
      <c r="E32" s="21"/>
      <c r="F32" s="21"/>
      <c r="G32" s="22">
        <f t="shared" si="0"/>
        <v>0</v>
      </c>
      <c r="H32" s="22">
        <f t="shared" si="1"/>
        <v>0</v>
      </c>
    </row>
    <row r="33" spans="1:8" x14ac:dyDescent="0.3">
      <c r="A33" s="20">
        <v>26</v>
      </c>
      <c r="B33" s="32" t="s">
        <v>27</v>
      </c>
      <c r="C33" s="26">
        <v>181200</v>
      </c>
      <c r="D33" s="20" t="s">
        <v>34</v>
      </c>
      <c r="E33" s="21"/>
      <c r="F33" s="21"/>
      <c r="G33" s="22">
        <f t="shared" si="0"/>
        <v>0</v>
      </c>
      <c r="H33" s="22">
        <f t="shared" si="1"/>
        <v>0</v>
      </c>
    </row>
    <row r="34" spans="1:8" x14ac:dyDescent="0.3">
      <c r="A34" s="20">
        <v>27</v>
      </c>
      <c r="B34" s="32" t="s">
        <v>28</v>
      </c>
      <c r="C34" s="26">
        <v>1713608.15</v>
      </c>
      <c r="D34" s="20" t="s">
        <v>34</v>
      </c>
      <c r="E34" s="21"/>
      <c r="F34" s="21"/>
      <c r="G34" s="22">
        <f t="shared" si="0"/>
        <v>0</v>
      </c>
      <c r="H34" s="22">
        <f t="shared" si="1"/>
        <v>0</v>
      </c>
    </row>
    <row r="35" spans="1:8" x14ac:dyDescent="0.3">
      <c r="A35" s="20">
        <v>28</v>
      </c>
      <c r="B35" s="32" t="s">
        <v>29</v>
      </c>
      <c r="C35" s="27">
        <v>1648959</v>
      </c>
      <c r="D35" s="20" t="s">
        <v>34</v>
      </c>
      <c r="E35" s="21"/>
      <c r="F35" s="21"/>
      <c r="G35" s="22">
        <f t="shared" si="0"/>
        <v>0</v>
      </c>
      <c r="H35" s="22">
        <f t="shared" si="1"/>
        <v>0</v>
      </c>
    </row>
    <row r="36" spans="1:8" x14ac:dyDescent="0.3">
      <c r="A36" s="20">
        <v>29</v>
      </c>
      <c r="B36" s="32" t="s">
        <v>30</v>
      </c>
      <c r="C36" s="26">
        <v>3685906</v>
      </c>
      <c r="D36" s="20" t="s">
        <v>34</v>
      </c>
      <c r="E36" s="21"/>
      <c r="F36" s="21"/>
      <c r="G36" s="22">
        <f t="shared" si="0"/>
        <v>0</v>
      </c>
      <c r="H36" s="22">
        <f t="shared" si="1"/>
        <v>0</v>
      </c>
    </row>
    <row r="37" spans="1:8" x14ac:dyDescent="0.3">
      <c r="A37" s="20">
        <v>30</v>
      </c>
      <c r="B37" s="32" t="s">
        <v>31</v>
      </c>
      <c r="C37" s="26">
        <v>2582444</v>
      </c>
      <c r="D37" s="20" t="s">
        <v>34</v>
      </c>
      <c r="E37" s="21"/>
      <c r="F37" s="21"/>
      <c r="G37" s="22">
        <f t="shared" si="0"/>
        <v>0</v>
      </c>
      <c r="H37" s="22">
        <f t="shared" si="1"/>
        <v>0</v>
      </c>
    </row>
    <row r="38" spans="1:8" x14ac:dyDescent="0.3">
      <c r="A38" s="20">
        <v>31</v>
      </c>
      <c r="B38" s="32" t="s">
        <v>46</v>
      </c>
      <c r="C38" s="26">
        <v>2692408</v>
      </c>
      <c r="D38" s="20" t="s">
        <v>34</v>
      </c>
      <c r="E38" s="21"/>
      <c r="F38" s="21"/>
      <c r="G38" s="22">
        <f t="shared" si="0"/>
        <v>0</v>
      </c>
      <c r="H38" s="22">
        <f t="shared" si="1"/>
        <v>0</v>
      </c>
    </row>
    <row r="39" spans="1:8" x14ac:dyDescent="0.3">
      <c r="A39" s="20">
        <v>32</v>
      </c>
      <c r="B39" s="32" t="s">
        <v>47</v>
      </c>
      <c r="C39" s="26">
        <v>820000</v>
      </c>
      <c r="D39" s="20" t="s">
        <v>34</v>
      </c>
      <c r="E39" s="21"/>
      <c r="F39" s="21"/>
      <c r="G39" s="22">
        <f t="shared" si="0"/>
        <v>0</v>
      </c>
      <c r="H39" s="22">
        <f t="shared" si="1"/>
        <v>0</v>
      </c>
    </row>
    <row r="40" spans="1:8" x14ac:dyDescent="0.3">
      <c r="A40" s="20">
        <v>33</v>
      </c>
      <c r="B40" s="32" t="s">
        <v>32</v>
      </c>
      <c r="C40" s="26">
        <v>1527516</v>
      </c>
      <c r="D40" s="20" t="s">
        <v>34</v>
      </c>
      <c r="E40" s="21"/>
      <c r="F40" s="21"/>
      <c r="G40" s="22">
        <f t="shared" si="0"/>
        <v>0</v>
      </c>
      <c r="H40" s="22">
        <f t="shared" si="1"/>
        <v>0</v>
      </c>
    </row>
    <row r="41" spans="1:8" x14ac:dyDescent="0.3">
      <c r="A41" s="20">
        <v>34</v>
      </c>
      <c r="B41" s="32" t="s">
        <v>49</v>
      </c>
      <c r="C41" s="26">
        <v>2622586</v>
      </c>
      <c r="D41" s="20" t="s">
        <v>34</v>
      </c>
      <c r="E41" s="21"/>
      <c r="F41" s="21"/>
      <c r="G41" s="22">
        <f t="shared" si="0"/>
        <v>0</v>
      </c>
      <c r="H41" s="22">
        <f t="shared" si="1"/>
        <v>0</v>
      </c>
    </row>
    <row r="42" spans="1:8" x14ac:dyDescent="0.3">
      <c r="A42" s="20">
        <v>35</v>
      </c>
      <c r="B42" s="32" t="s">
        <v>50</v>
      </c>
      <c r="C42" s="26">
        <v>642478</v>
      </c>
      <c r="D42" s="20" t="s">
        <v>34</v>
      </c>
      <c r="E42" s="21"/>
      <c r="F42" s="21"/>
      <c r="G42" s="22">
        <f t="shared" si="0"/>
        <v>0</v>
      </c>
      <c r="H42" s="22">
        <f t="shared" si="1"/>
        <v>0</v>
      </c>
    </row>
    <row r="43" spans="1:8" x14ac:dyDescent="0.3">
      <c r="A43" s="20"/>
      <c r="B43" s="31" t="s">
        <v>40</v>
      </c>
      <c r="C43" s="28">
        <f>SUM(C8:C42)</f>
        <v>55447328.549999997</v>
      </c>
      <c r="D43" s="23"/>
      <c r="E43" s="23"/>
      <c r="F43" s="23"/>
      <c r="G43" s="22">
        <f>SUM(G8:G42)</f>
        <v>0</v>
      </c>
      <c r="H43" s="22">
        <f>SUM(H8:H42)</f>
        <v>0</v>
      </c>
    </row>
    <row r="44" spans="1:8" x14ac:dyDescent="0.3">
      <c r="A44" s="24"/>
      <c r="B44" s="25"/>
      <c r="C44" s="25"/>
      <c r="D44" s="25"/>
      <c r="E44" s="25"/>
      <c r="F44" s="25"/>
      <c r="G44" s="24"/>
      <c r="H44" s="24"/>
    </row>
    <row r="45" spans="1:8" x14ac:dyDescent="0.3">
      <c r="A45" s="24"/>
      <c r="B45" s="8" t="s">
        <v>45</v>
      </c>
      <c r="C45" s="9"/>
      <c r="D45" s="9"/>
      <c r="E45" s="9"/>
      <c r="F45" s="25"/>
      <c r="G45" s="24"/>
      <c r="H45" s="24"/>
    </row>
    <row r="46" spans="1:8" x14ac:dyDescent="0.3">
      <c r="A46" s="24"/>
      <c r="B46" s="25"/>
      <c r="C46" s="25"/>
      <c r="D46" s="25"/>
      <c r="E46" s="25"/>
      <c r="F46" s="25"/>
      <c r="G46" s="24"/>
      <c r="H46" s="24"/>
    </row>
    <row r="47" spans="1:8" ht="67.2" customHeight="1" x14ac:dyDescent="0.3">
      <c r="A47" s="24"/>
      <c r="B47" s="10" t="s">
        <v>43</v>
      </c>
      <c r="C47" s="18"/>
      <c r="D47" s="19"/>
      <c r="E47" s="19"/>
      <c r="F47" s="25"/>
      <c r="G47" s="24"/>
      <c r="H47" s="24"/>
    </row>
    <row r="48" spans="1:8" x14ac:dyDescent="0.3">
      <c r="A48" s="24"/>
      <c r="B48" s="11"/>
      <c r="C48" s="25"/>
      <c r="D48" s="25"/>
      <c r="E48" s="25"/>
      <c r="F48" s="25"/>
      <c r="G48" s="24"/>
      <c r="H48" s="24"/>
    </row>
    <row r="49" spans="1:8" x14ac:dyDescent="0.3">
      <c r="A49" s="24"/>
      <c r="B49" s="25"/>
      <c r="C49" s="25"/>
      <c r="D49" s="25"/>
      <c r="E49" s="25"/>
      <c r="F49" s="25"/>
      <c r="G49" s="24"/>
      <c r="H49" s="24"/>
    </row>
    <row r="50" spans="1:8" ht="34.200000000000003" customHeight="1" x14ac:dyDescent="0.3">
      <c r="A50" s="24"/>
      <c r="B50" s="18" t="s">
        <v>41</v>
      </c>
      <c r="C50" s="18"/>
      <c r="D50" s="19"/>
      <c r="E50" s="18" t="s">
        <v>42</v>
      </c>
      <c r="F50" s="25"/>
      <c r="G50" s="24"/>
      <c r="H50" s="24"/>
    </row>
    <row r="51" spans="1:8" x14ac:dyDescent="0.3">
      <c r="B51" s="15"/>
      <c r="C51" s="15"/>
      <c r="D51" s="15"/>
      <c r="E51" s="15"/>
      <c r="F51" s="15"/>
    </row>
    <row r="52" spans="1:8" x14ac:dyDescent="0.3">
      <c r="B52" s="15"/>
      <c r="C52" s="15"/>
      <c r="D52" s="15"/>
      <c r="E52" s="15"/>
      <c r="F52" s="15"/>
    </row>
  </sheetData>
  <phoneticPr fontId="1" type="noConversion"/>
  <pageMargins left="0.7" right="0.7" top="0.75" bottom="0.75" header="0.3" footer="0.3"/>
  <pageSetup paperSize="9" orientation="portrait" r:id="rId1"/>
  <rowBreaks count="1" manualBreakCount="1">
    <brk id="6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 Bosnic</cp:lastModifiedBy>
  <dcterms:created xsi:type="dcterms:W3CDTF">2021-06-07T10:04:46Z</dcterms:created>
  <dcterms:modified xsi:type="dcterms:W3CDTF">2026-04-23T20:09:57Z</dcterms:modified>
</cp:coreProperties>
</file>